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4\8. Nabava klimatskih naprav\04 - Razpisna dokumentacija - 16.05.2024\"/>
    </mc:Choice>
  </mc:AlternateContent>
  <xr:revisionPtr revIDLastSave="0" documentId="13_ncr:1_{2211C8B9-F3FD-4199-8B38-AEFEACD5AA64}" xr6:coauthVersionLast="43" xr6:coauthVersionMax="43" xr10:uidLastSave="{00000000-0000-0000-0000-000000000000}"/>
  <bookViews>
    <workbookView xWindow="-120" yWindow="-120" windowWidth="29040" windowHeight="15840" activeTab="1" xr2:uid="{C3C9D5CE-2F20-48CA-87A7-A084FC052E71}"/>
  </bookViews>
  <sheets>
    <sheet name="Rekapitulacija OBR-2" sheetId="1" r:id="rId1"/>
    <sheet name="Predračun OBR-2.1" sheetId="3" r:id="rId2"/>
  </sheets>
  <definedNames>
    <definedName name="_xlnm.Print_Area" localSheetId="1">'Predračun OBR-2.1'!$A$1:$N$46</definedName>
    <definedName name="_xlnm.Print_Area" localSheetId="0">'Rekapitulacija OBR-2'!$A$1:$J$24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28" i="3" l="1"/>
  <c r="M27" i="3"/>
  <c r="M26" i="3"/>
  <c r="M25" i="3"/>
  <c r="M24" i="3"/>
  <c r="M23" i="3"/>
  <c r="M22" i="3"/>
  <c r="M21" i="3"/>
  <c r="M20" i="3"/>
  <c r="M19" i="3"/>
  <c r="M18" i="3"/>
  <c r="M17" i="3"/>
  <c r="M16" i="3"/>
  <c r="M15" i="3" l="1"/>
  <c r="I29" i="3" s="1"/>
  <c r="M29" i="3" l="1"/>
  <c r="M31" i="3" s="1"/>
  <c r="M30" i="3" l="1"/>
  <c r="M32" i="3" s="1"/>
  <c r="H16" i="1"/>
</calcChain>
</file>

<file path=xl/sharedStrings.xml><?xml version="1.0" encoding="utf-8"?>
<sst xmlns="http://schemas.openxmlformats.org/spreadsheetml/2006/main" count="100" uniqueCount="69">
  <si>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</si>
  <si>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</si>
  <si>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</si>
  <si>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</si>
  <si>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</si>
  <si>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</si>
  <si>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</si>
  <si>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</si>
  <si>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</si>
  <si>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</si>
  <si>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</si>
  <si>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</si>
  <si>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</si>
  <si>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</si>
  <si>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</si>
  <si>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</si>
  <si>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DDV (%)</t>
  </si>
  <si>
    <t>Cena na EM v EUR brez DDV</t>
  </si>
  <si>
    <t>Količina</t>
  </si>
  <si>
    <t>EM</t>
  </si>
  <si>
    <t>Skupaj vrednost v EUR brez DDV</t>
  </si>
  <si>
    <t>Znesek davka</t>
  </si>
  <si>
    <t>Za plačilo v EUR z DDV</t>
  </si>
  <si>
    <t>Opis</t>
  </si>
  <si>
    <t>Opombe:</t>
  </si>
  <si>
    <t>3.</t>
  </si>
  <si>
    <t>kpl</t>
  </si>
  <si>
    <t>PREDRAČUN</t>
  </si>
  <si>
    <t>Proizvajalec</t>
  </si>
  <si>
    <t>Tip (oznaka) ponujene opreme</t>
  </si>
  <si>
    <t>4.</t>
  </si>
  <si>
    <t>5.</t>
  </si>
  <si>
    <t>6.</t>
  </si>
  <si>
    <t>7.</t>
  </si>
  <si>
    <t>8.</t>
  </si>
  <si>
    <t>9.</t>
  </si>
  <si>
    <t>10.</t>
  </si>
  <si>
    <t>11.</t>
  </si>
  <si>
    <t>12.</t>
  </si>
  <si>
    <t>13.</t>
  </si>
  <si>
    <t>14.</t>
  </si>
  <si>
    <t>15.</t>
  </si>
  <si>
    <t>Zagon klime  ter predaja v uporabo.</t>
  </si>
  <si>
    <t>Uporaba delovnega odra ali drugih pripomočkov za delo nad 3 m višine na eni lokaciji na posamezno notranjo enoto.</t>
  </si>
  <si>
    <t>Dobava in montaža zunanje in notranje enote klimatske naprave po specifikaciji A2 (stenska izvedba) z vsem potrebnim montažnim in pritrdilnim materialom (vijaki, nosilci, konzole, ipd), 1 stenski preboj ter dobava in montaža do 3 metre vseh cevnih in el. inštalacij.</t>
  </si>
  <si>
    <t>Dobava in montaža zunanje in notranje enote klimatske naprave po specifikaciji A1 (stenska izvedba) z vsem potrebnim montažnim in pritrdilnim materialom (vijaki, nosilci, konzole, ipd), 1 stenski preboj ter dobava in montaža do 20 metrov vseh cevnih in el. inštalacij.</t>
  </si>
  <si>
    <t>Dobava in montaža zunanje in notranje enote klimatske naprave po specifikaciji A1 (stenska izvedba) z vsem potrebnim montažnim in pritrdilnim materialom (vijaki, nosilci, konzole, ipd), 1 stenski preboj ter dobava in montaža do 3 metre vseh cevnih in el. inštalacij.</t>
  </si>
  <si>
    <t>Črpanje hladiva, odklop in demontaža klima naprave.</t>
  </si>
  <si>
    <t>Tlačni test z dušikom (35bar, 24ur).</t>
  </si>
  <si>
    <t>Vakuumiranje sistema in polnjenje s plinom.</t>
  </si>
  <si>
    <t>Priklop odvoda kondenza od notranje enote v sifon pod umivalnik ( Y-kos ).</t>
  </si>
  <si>
    <t>Demontaža in ponovna montaža spuščenih stropov za potrebe montaže klim.</t>
  </si>
  <si>
    <t>Razna manjša gradbena dela (preboji,vrtanje,tesnenje, požarni prehodi - zatesnitev ipd.).</t>
  </si>
  <si>
    <t>kg</t>
  </si>
  <si>
    <t>kom</t>
  </si>
  <si>
    <t xml:space="preserve"> V kolikor ponudnik pri posamezni postavki ne bo vpisal cene se šteje da blago/storitev ponuja brezplačno. </t>
  </si>
  <si>
    <t>Ponudnik mora za ponujeno opremo (klimatske naprave)  pod Z.Š. 1, 2 in 3  predložiti tudi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</si>
  <si>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t>
  </si>
  <si>
    <t>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</si>
  <si>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</si>
  <si>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r>
      <t xml:space="preserve">Predmet javnega naročila: </t>
    </r>
    <r>
      <rPr>
        <b/>
        <sz val="10"/>
        <color theme="1"/>
        <rFont val="Arial"/>
        <family val="2"/>
        <charset val="238"/>
      </rPr>
      <t>NABAVA ENERGIJSKO UČINKOVITIH KLIMATSKIH NAPRAV</t>
    </r>
  </si>
  <si>
    <t>Nabava energijsko učinkovitih klimatskih naprav po specifikaciji zahtev naročnika (skupaj 85 klimatskih naprav).</t>
  </si>
  <si>
    <t>Predmet javnega naročila: NABAVA ENERGIJSKO UČINKOVITIH KLIMATSKIH NAPRAV</t>
  </si>
  <si>
    <r>
      <t xml:space="preserve">Ponudnik mora za ponujeno opremo </t>
    </r>
    <r>
      <rPr>
        <b/>
        <sz val="8"/>
        <color theme="1"/>
        <rFont val="Arial"/>
        <family val="2"/>
        <charset val="238"/>
      </rPr>
      <t xml:space="preserve">(klimatske naprave) </t>
    </r>
    <r>
      <rPr>
        <sz val="8"/>
        <color theme="1"/>
        <rFont val="Arial"/>
        <family val="2"/>
        <charset val="238"/>
      </rPr>
      <t xml:space="preserve"> </t>
    </r>
    <r>
      <rPr>
        <b/>
        <sz val="8"/>
        <color theme="1"/>
        <rFont val="Arial"/>
        <family val="2"/>
        <charset val="238"/>
      </rPr>
      <t>pod Z.Š. 1 , 2 in 3</t>
    </r>
    <r>
      <rPr>
        <sz val="8"/>
        <color theme="1"/>
        <rFont val="Arial"/>
        <family val="2"/>
        <charset val="238"/>
      </rPr>
      <t xml:space="preserve"> v predhodni tabeli </t>
    </r>
    <r>
      <rPr>
        <b/>
        <sz val="8"/>
        <color theme="1"/>
        <rFont val="Arial"/>
        <family val="2"/>
        <charset val="238"/>
      </rPr>
      <t>navesti v obarvano označena polja ime oz. imena proizvajalcev in tipe ponujene opreme</t>
    </r>
    <r>
      <rPr>
        <sz val="8"/>
        <color theme="1"/>
        <rFont val="Arial"/>
        <family val="2"/>
        <charset val="238"/>
      </rPr>
      <t xml:space="preserve"> ter cene na EM v EUR brez DDV. </t>
    </r>
  </si>
  <si>
    <r>
      <t xml:space="preserve">Ponudnik mora v obarvano označena polja v stolpcu "Cena na EM v EUR brez DDV" vpisati </t>
    </r>
    <r>
      <rPr>
        <b/>
        <u/>
        <sz val="8"/>
        <color theme="1"/>
        <rFont val="Arial"/>
        <family val="2"/>
        <charset val="238"/>
      </rPr>
      <t>vrednosti na EM v evrih (EUR) brez DDV  zaokrožene na dve decimalni mesti.</t>
    </r>
  </si>
  <si>
    <r>
      <t xml:space="preserve">Hladilni plin R410A/kg </t>
    </r>
    <r>
      <rPr>
        <sz val="10"/>
        <color rgb="FFFF0000"/>
        <rFont val="Arial"/>
        <family val="2"/>
        <charset val="238"/>
      </rPr>
      <t>(obračun po dejanski porabi).</t>
    </r>
  </si>
  <si>
    <r>
      <t>Inštalacija za klima naprave z izvedbo m1 (2x hladilniška cev z izolacijo, povezovalni/komunikacijski kabel in pomožni material. (</t>
    </r>
    <r>
      <rPr>
        <sz val="10"/>
        <color rgb="FFFF0000"/>
        <rFont val="Arial"/>
        <family val="2"/>
        <charset val="238"/>
      </rPr>
      <t>Obračun po enoti mere)</t>
    </r>
  </si>
  <si>
    <r>
      <t xml:space="preserve">Vrtanje dodatnih prebojev </t>
    </r>
    <r>
      <rPr>
        <sz val="10"/>
        <color rgb="FFFF0000"/>
        <rFont val="Arial"/>
        <family val="2"/>
        <charset val="238"/>
      </rPr>
      <t>(obračun po dejanski izvedbi prebojev).</t>
    </r>
  </si>
  <si>
    <r>
      <t xml:space="preserve">Nepredvidena dela - </t>
    </r>
    <r>
      <rPr>
        <sz val="10"/>
        <rFont val="Arial"/>
        <family val="2"/>
        <charset val="238"/>
      </rPr>
      <t>Ocena 3% vrednosti del.
Nepredvidena dela se upoštevajo po predhodni potrditvi naročnika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</si>
</sst>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u/>
      <sz val="8"/>
      <color theme="1"/>
      <name val="Arial"/>
      <family val="2"/>
      <charset val="238"/>
    </font>
    <font>
      <sz val="10"/>
      <color rgb="FFFF0000"/>
      <name val="Arial"/>
      <family val="2"/>
      <charset val="238"/>
    </font>
    <font>
      <sz val="10"/>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lightUp"/>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2">
    <xf numFmtId="0" fontId="0" fillId="0" borderId="0"/>
    <xf numFmtId="9" fontId="1" fillId="0" borderId="0" applyFont="0" applyFill="0" applyBorder="0" applyAlignment="0" applyProtection="0"/>
  </cellStyleXfs>
  <cellXfs count="68">
    <xf numFmtId="0" fontId="0" fillId="0" borderId="0" xfId="0"/>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9" fontId="3" fillId="2" borderId="1" xfId="1" applyFont="1" applyFill="1" applyBorder="1" applyAlignment="1" applyProtection="1">
      <alignment horizontal="center" vertical="center"/>
      <protection locked="0"/>
    </xf>
    <xf numFmtId="3" fontId="3" fillId="0" borderId="1" xfId="0" applyNumberFormat="1" applyFont="1" applyBorder="1" applyAlignment="1">
      <alignment horizontal="center" vertical="center"/>
    </xf>
    <xf numFmtId="0" fontId="10" fillId="0" borderId="0" xfId="0" applyFont="1"/>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5" fillId="0" borderId="0" xfId="0" applyFont="1" applyAlignment="1">
      <alignment horizontal="center"/>
    </xf>
    <xf numFmtId="0" fontId="3" fillId="5" borderId="1" xfId="0" applyFont="1" applyFill="1" applyBorder="1" applyAlignment="1">
      <alignment horizontal="left" vertical="center" wrapText="1"/>
    </xf>
    <xf numFmtId="0" fontId="2" fillId="0" borderId="0" xfId="0" applyFont="1" applyAlignment="1">
      <alignment horizontal="left"/>
    </xf>
    <xf numFmtId="49" fontId="3" fillId="0" borderId="0" xfId="0" applyNumberFormat="1" applyFont="1" applyAlignment="1">
      <alignment vertical="center"/>
    </xf>
    <xf numFmtId="0" fontId="0" fillId="2" borderId="1" xfId="0" applyFill="1" applyBorder="1" applyAlignment="1" applyProtection="1">
      <alignment horizontal="left" vertical="center"/>
      <protection locked="0"/>
    </xf>
    <xf numFmtId="0" fontId="10" fillId="0" borderId="0" xfId="0" applyFont="1" applyAlignment="1">
      <alignment horizontal="left" vertical="top"/>
    </xf>
    <xf numFmtId="9" fontId="3" fillId="0" borderId="1" xfId="1" applyFont="1" applyFill="1" applyBorder="1" applyAlignment="1" applyProtection="1">
      <alignment horizontal="center" vertical="center"/>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3" fillId="0" borderId="0" xfId="0" applyFont="1" applyAlignment="1">
      <alignment horizontal="left"/>
    </xf>
    <xf numFmtId="0" fontId="6" fillId="3" borderId="2" xfId="0" applyFont="1" applyFill="1" applyBorder="1" applyAlignment="1">
      <alignment horizontal="right" vertical="center"/>
    </xf>
    <xf numFmtId="0" fontId="6" fillId="3" borderId="3" xfId="0" applyFont="1" applyFill="1" applyBorder="1" applyAlignment="1">
      <alignment horizontal="right" vertical="center"/>
    </xf>
    <xf numFmtId="0" fontId="6" fillId="3" borderId="4" xfId="0" applyFont="1" applyFill="1" applyBorder="1" applyAlignment="1">
      <alignment horizontal="righ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2" borderId="2"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horizontal="right" vertical="center"/>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wrapText="1"/>
      <protection locked="0"/>
    </xf>
    <xf numFmtId="0" fontId="3" fillId="0" borderId="7" xfId="0" applyFont="1" applyBorder="1" applyAlignment="1">
      <alignment horizontal="left"/>
    </xf>
    <xf numFmtId="0" fontId="3" fillId="0" borderId="1" xfId="0" applyFont="1" applyBorder="1" applyAlignment="1">
      <alignment horizontal="right" vertical="center" wrapText="1"/>
    </xf>
    <xf numFmtId="4" fontId="3" fillId="0" borderId="2" xfId="0" applyNumberFormat="1" applyFont="1" applyBorder="1" applyAlignment="1">
      <alignment horizontal="right" vertical="center"/>
    </xf>
    <xf numFmtId="4" fontId="3" fillId="0" borderId="4" xfId="0" applyNumberFormat="1" applyFont="1" applyBorder="1" applyAlignment="1">
      <alignment horizontal="right" vertical="center"/>
    </xf>
    <xf numFmtId="0" fontId="8" fillId="3" borderId="1"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 fontId="3" fillId="2" borderId="2" xfId="0" applyNumberFormat="1" applyFont="1" applyFill="1" applyBorder="1" applyAlignment="1" applyProtection="1">
      <alignment horizontal="right" vertical="center"/>
      <protection locked="0"/>
    </xf>
    <xf numFmtId="4" fontId="3" fillId="2" borderId="3" xfId="0" applyNumberFormat="1" applyFont="1" applyFill="1" applyBorder="1" applyAlignment="1" applyProtection="1">
      <alignment horizontal="right" vertical="center"/>
      <protection locked="0"/>
    </xf>
    <xf numFmtId="4" fontId="3" fillId="2" borderId="4" xfId="0" applyNumberFormat="1" applyFont="1" applyFill="1" applyBorder="1" applyAlignment="1" applyProtection="1">
      <alignment horizontal="right" vertical="center"/>
      <protection locked="0"/>
    </xf>
    <xf numFmtId="4" fontId="6" fillId="4" borderId="2" xfId="0" applyNumberFormat="1" applyFont="1" applyFill="1" applyBorder="1" applyAlignment="1">
      <alignment horizontal="right" vertical="center"/>
    </xf>
    <xf numFmtId="4" fontId="6" fillId="4" borderId="4" xfId="0" applyNumberFormat="1" applyFont="1" applyFill="1" applyBorder="1" applyAlignment="1">
      <alignment horizontal="right" vertical="center"/>
    </xf>
    <xf numFmtId="0" fontId="6" fillId="0" borderId="1" xfId="0" applyFont="1" applyBorder="1" applyAlignment="1">
      <alignment horizontal="right" vertical="center" wrapText="1"/>
    </xf>
    <xf numFmtId="0" fontId="10" fillId="0" borderId="0" xfId="0" applyFont="1" applyAlignment="1">
      <alignment horizontal="left" vertical="top" wrapText="1"/>
    </xf>
    <xf numFmtId="0" fontId="9" fillId="0" borderId="0" xfId="0" applyFont="1" applyAlignment="1">
      <alignment horizontal="left"/>
    </xf>
    <xf numFmtId="4" fontId="3" fillId="0" borderId="3" xfId="0" applyNumberFormat="1" applyFont="1" applyBorder="1" applyAlignment="1">
      <alignment horizontal="right" vertical="center"/>
    </xf>
    <xf numFmtId="0" fontId="3" fillId="2" borderId="1" xfId="0" applyFont="1" applyFill="1" applyBorder="1" applyAlignment="1" applyProtection="1">
      <alignment horizontal="left" vertical="center" wrapText="1"/>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28"/>
  <sheetViews>
    <sheetView view="pageBreakPreview" topLeftCell="A4" zoomScale="145" zoomScaleNormal="100" zoomScaleSheetLayoutView="145" workbookViewId="0">
      <selection activeCell="N30" sqref="N30"/>
    </sheetView>
  </sheetViews>
  <sheetFormatPr defaultRowHeight="14.25" x14ac:dyDescent="0.2"/>
  <cols>
    <col min="1" max="1" width="4.85546875" style="1" customWidth="1"/>
    <col min="2" max="6" width="9.140625" style="1"/>
    <col min="7" max="7" width="6.140625" style="1" customWidth="1"/>
    <col min="8" max="9" width="9.140625" style="1"/>
    <col min="10" max="10" width="12.28515625" style="1" customWidth="1"/>
    <col min="11" max="16384" width="9.140625" style="1"/>
  </cols>
  <sheetData>
    <row r="1" spans="1:10" ht="15.75" x14ac:dyDescent="0.25">
      <c r="A1" s="45" t="s">
        <v>5</v>
      </c>
      <c r="B1" s="45"/>
      <c r="C1" s="45"/>
    </row>
    <row r="2" spans="1:10" s="2" customFormat="1" ht="27" customHeight="1" x14ac:dyDescent="0.25">
      <c r="A2" s="25" t="s">
        <v>6</v>
      </c>
      <c r="B2" s="26"/>
      <c r="C2" s="27"/>
      <c r="D2" s="46"/>
      <c r="E2" s="46"/>
      <c r="F2" s="46"/>
    </row>
    <row r="3" spans="1:10" s="2" customFormat="1" ht="27" customHeight="1" x14ac:dyDescent="0.25">
      <c r="A3" s="28" t="s">
        <v>7</v>
      </c>
      <c r="B3" s="28"/>
      <c r="C3" s="28"/>
      <c r="D3" s="46"/>
      <c r="E3" s="46"/>
      <c r="F3" s="46"/>
    </row>
    <row r="4" spans="1:10" s="2" customFormat="1" ht="27" customHeight="1" x14ac:dyDescent="0.25">
      <c r="A4" s="28" t="s">
        <v>8</v>
      </c>
      <c r="B4" s="28"/>
      <c r="C4" s="28"/>
      <c r="D4" s="46"/>
      <c r="E4" s="46"/>
      <c r="F4" s="46"/>
    </row>
    <row r="5" spans="1:10" s="3" customFormat="1" ht="12.75" x14ac:dyDescent="0.2"/>
    <row r="6" spans="1:10" s="3" customFormat="1" ht="16.5" customHeight="1" x14ac:dyDescent="0.2">
      <c r="A6" s="28" t="s">
        <v>0</v>
      </c>
      <c r="B6" s="28"/>
      <c r="C6" s="28"/>
      <c r="D6" s="46"/>
      <c r="E6" s="46"/>
      <c r="F6" s="46"/>
    </row>
    <row r="7" spans="1:10" s="3" customFormat="1" ht="16.5" customHeight="1" x14ac:dyDescent="0.2">
      <c r="A7" s="28" t="s">
        <v>1</v>
      </c>
      <c r="B7" s="28"/>
      <c r="C7" s="28"/>
      <c r="D7" s="46"/>
      <c r="E7" s="46"/>
      <c r="F7" s="46"/>
    </row>
    <row r="8" spans="1:10" s="3" customFormat="1" ht="12.75" x14ac:dyDescent="0.2">
      <c r="A8" s="4"/>
      <c r="B8" s="4"/>
      <c r="C8" s="4"/>
      <c r="D8" s="5"/>
      <c r="E8" s="5"/>
      <c r="F8" s="5"/>
    </row>
    <row r="9" spans="1:10" s="3" customFormat="1" ht="12.75" x14ac:dyDescent="0.2"/>
    <row r="10" spans="1:10" ht="23.25" x14ac:dyDescent="0.35">
      <c r="A10" s="24" t="s">
        <v>2</v>
      </c>
      <c r="B10" s="24"/>
      <c r="C10" s="24"/>
      <c r="D10" s="24"/>
      <c r="E10" s="24"/>
      <c r="F10" s="24"/>
      <c r="G10" s="24"/>
      <c r="H10" s="24"/>
      <c r="I10" s="24"/>
      <c r="J10" s="24"/>
    </row>
    <row r="11" spans="1:10" s="3" customFormat="1" ht="12.75" x14ac:dyDescent="0.2"/>
    <row r="12" spans="1:10" s="3" customFormat="1" ht="12.75" x14ac:dyDescent="0.2"/>
    <row r="13" spans="1:10" s="3" customFormat="1" ht="12.75" x14ac:dyDescent="0.2">
      <c r="A13" s="34" t="s">
        <v>60</v>
      </c>
      <c r="B13" s="34"/>
      <c r="C13" s="34"/>
      <c r="D13" s="34"/>
      <c r="E13" s="34"/>
      <c r="F13" s="34"/>
      <c r="G13" s="34"/>
      <c r="H13" s="34"/>
      <c r="I13" s="34"/>
      <c r="J13" s="34"/>
    </row>
    <row r="14" spans="1:10" s="3" customFormat="1" ht="12.75" x14ac:dyDescent="0.2"/>
    <row r="15" spans="1:10" s="3" customFormat="1" ht="22.5" customHeight="1" x14ac:dyDescent="0.2">
      <c r="A15" s="6" t="s">
        <v>3</v>
      </c>
      <c r="B15" s="38" t="s">
        <v>23</v>
      </c>
      <c r="C15" s="39"/>
      <c r="D15" s="39"/>
      <c r="E15" s="39"/>
      <c r="F15" s="39"/>
      <c r="G15" s="40"/>
      <c r="H15" s="35" t="s">
        <v>4</v>
      </c>
      <c r="I15" s="36"/>
      <c r="J15" s="37"/>
    </row>
    <row r="16" spans="1:10" s="8" customFormat="1" ht="31.5" customHeight="1" x14ac:dyDescent="0.25">
      <c r="A16" s="7" t="s">
        <v>9</v>
      </c>
      <c r="B16" s="41" t="s">
        <v>61</v>
      </c>
      <c r="C16" s="41"/>
      <c r="D16" s="41"/>
      <c r="E16" s="41"/>
      <c r="F16" s="41"/>
      <c r="G16" s="41"/>
      <c r="H16" s="42">
        <f>'Predračun OBR-2.1'!M30</f>
        <v>0</v>
      </c>
      <c r="I16" s="43"/>
      <c r="J16" s="44"/>
    </row>
    <row r="17" spans="1:10" s="3" customFormat="1" ht="12.75" x14ac:dyDescent="0.2"/>
    <row r="18" spans="1:10" s="3" customFormat="1" ht="12.75" x14ac:dyDescent="0.2">
      <c r="A18" s="31" t="s">
        <v>11</v>
      </c>
      <c r="B18" s="31"/>
    </row>
    <row r="19" spans="1:10" s="3" customFormat="1" ht="27" customHeight="1" x14ac:dyDescent="0.2">
      <c r="A19" s="5" t="s">
        <v>12</v>
      </c>
      <c r="B19" s="32" t="s">
        <v>13</v>
      </c>
      <c r="C19" s="32"/>
      <c r="D19" s="32"/>
      <c r="E19" s="32"/>
      <c r="F19" s="32"/>
      <c r="G19" s="32"/>
      <c r="H19" s="32"/>
      <c r="I19" s="32"/>
      <c r="J19" s="32"/>
    </row>
    <row r="20" spans="1:10" s="3" customFormat="1" ht="12.75" x14ac:dyDescent="0.2"/>
    <row r="21" spans="1:10" s="3" customFormat="1" ht="12.75" x14ac:dyDescent="0.2"/>
    <row r="22" spans="1:10" s="3" customFormat="1" ht="15" customHeight="1" x14ac:dyDescent="0.2">
      <c r="A22" s="30" t="s">
        <v>14</v>
      </c>
      <c r="B22" s="30"/>
      <c r="C22" s="30"/>
      <c r="D22" s="30"/>
      <c r="E22" s="30"/>
      <c r="F22" s="30"/>
      <c r="G22" s="30"/>
      <c r="H22" s="33"/>
      <c r="I22" s="33"/>
      <c r="J22" s="33"/>
    </row>
    <row r="23" spans="1:10" s="3" customFormat="1" ht="12.75" x14ac:dyDescent="0.2"/>
    <row r="24" spans="1:10" s="3" customFormat="1" ht="15" customHeight="1" x14ac:dyDescent="0.2">
      <c r="A24" s="30" t="s">
        <v>15</v>
      </c>
      <c r="B24" s="30"/>
      <c r="C24" s="30"/>
      <c r="D24" s="30"/>
      <c r="E24" s="30"/>
      <c r="F24" s="30"/>
      <c r="G24" s="30"/>
      <c r="H24" s="29"/>
      <c r="I24" s="29"/>
      <c r="J24" s="29"/>
    </row>
    <row r="25" spans="1:10" s="3" customFormat="1" ht="12.75" x14ac:dyDescent="0.2"/>
    <row r="26" spans="1:10" s="3" customFormat="1" ht="12.75" x14ac:dyDescent="0.2"/>
    <row r="27" spans="1:10" s="3" customFormat="1" ht="12.75" x14ac:dyDescent="0.2"/>
    <row r="28" spans="1:10" s="3" customFormat="1" ht="12.75" x14ac:dyDescent="0.2"/>
  </sheetData>
  <sheetProtection algorithmName="SHA-512" hashValue="KCVjyAP/lyIzq8KPEjfwbaDRr/sr5EYuH+6C0Dl0ZWjFdXkZRH75M0AjgQT10nVAhLIWH7e4DZMty63G59ZeZA==" saltValue="JFaQ++l+3OnMKjhjpX2zMQ==" spinCount="100000" sheet="1" objects="1" scenarios="1"/>
  <mergeCells count="23">
    <mergeCell ref="A1:C1"/>
    <mergeCell ref="A6:C6"/>
    <mergeCell ref="A7:C7"/>
    <mergeCell ref="D2:F2"/>
    <mergeCell ref="D3:F3"/>
    <mergeCell ref="D4:F4"/>
    <mergeCell ref="D6:F6"/>
    <mergeCell ref="D7:F7"/>
    <mergeCell ref="A10:J10"/>
    <mergeCell ref="A2:C2"/>
    <mergeCell ref="A3:C3"/>
    <mergeCell ref="A4:C4"/>
    <mergeCell ref="H24:J24"/>
    <mergeCell ref="A22:G22"/>
    <mergeCell ref="A24:G24"/>
    <mergeCell ref="A18:B18"/>
    <mergeCell ref="B19:J19"/>
    <mergeCell ref="H22:J22"/>
    <mergeCell ref="A13:J13"/>
    <mergeCell ref="H15:J15"/>
    <mergeCell ref="B15:G15"/>
    <mergeCell ref="B16:G16"/>
    <mergeCell ref="H16:J16"/>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energijsko učinkovitih klimatskih naprav</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E78D-E167-4DF9-9AC3-28176FE913E0}">
  <dimension ref="A1:N50"/>
  <sheetViews>
    <sheetView tabSelected="1" view="pageBreakPreview" topLeftCell="A13" zoomScale="175" zoomScaleNormal="100" zoomScaleSheetLayoutView="175" workbookViewId="0">
      <selection activeCell="E15" sqref="E15:F17"/>
    </sheetView>
  </sheetViews>
  <sheetFormatPr defaultRowHeight="14.25" x14ac:dyDescent="0.2"/>
  <cols>
    <col min="1" max="1" width="4.85546875" style="1" customWidth="1"/>
    <col min="2" max="2" width="9.140625" style="1"/>
    <col min="3" max="3" width="9.5703125" style="1" customWidth="1"/>
    <col min="4" max="4" width="31.5703125" style="1" customWidth="1"/>
    <col min="5" max="5" width="13.5703125" style="1" customWidth="1"/>
    <col min="6" max="6" width="13.42578125" style="1" customWidth="1"/>
    <col min="7" max="7" width="7.42578125" style="1" customWidth="1"/>
    <col min="8" max="8" width="8.28515625" style="1" customWidth="1"/>
    <col min="9" max="9" width="4.85546875" style="1" customWidth="1"/>
    <col min="10" max="10" width="4.42578125" style="1" customWidth="1"/>
    <col min="11" max="11" width="2.42578125" style="1" customWidth="1"/>
    <col min="12" max="12" width="6.85546875" style="1" customWidth="1"/>
    <col min="13" max="13" width="9.140625" style="1"/>
    <col min="14" max="14" width="5.28515625" style="1" customWidth="1"/>
    <col min="15" max="16" width="9.140625" style="1" customWidth="1"/>
    <col min="17" max="16384" width="9.140625" style="1"/>
  </cols>
  <sheetData>
    <row r="1" spans="1:14" ht="15.75" x14ac:dyDescent="0.25">
      <c r="A1" s="45" t="s">
        <v>5</v>
      </c>
      <c r="B1" s="45"/>
      <c r="C1" s="45"/>
      <c r="D1" s="19"/>
      <c r="E1" s="19"/>
      <c r="F1" s="19"/>
    </row>
    <row r="2" spans="1:14" s="2" customFormat="1" ht="27" customHeight="1" x14ac:dyDescent="0.25">
      <c r="A2" s="25" t="s">
        <v>6</v>
      </c>
      <c r="B2" s="26"/>
      <c r="C2" s="26"/>
      <c r="D2" s="21"/>
      <c r="E2"/>
      <c r="F2" s="20"/>
      <c r="G2" s="20"/>
      <c r="H2" s="20"/>
    </row>
    <row r="3" spans="1:14" s="2" customFormat="1" ht="27" customHeight="1" x14ac:dyDescent="0.25">
      <c r="A3" s="28" t="s">
        <v>7</v>
      </c>
      <c r="B3" s="28"/>
      <c r="C3" s="25"/>
      <c r="D3" s="21"/>
      <c r="E3"/>
      <c r="F3"/>
      <c r="G3"/>
      <c r="H3"/>
    </row>
    <row r="4" spans="1:14" s="2" customFormat="1" ht="27" customHeight="1" x14ac:dyDescent="0.25">
      <c r="A4" s="28" t="s">
        <v>8</v>
      </c>
      <c r="B4" s="28"/>
      <c r="C4" s="25"/>
      <c r="D4" s="21"/>
      <c r="E4"/>
      <c r="F4"/>
      <c r="G4"/>
      <c r="H4"/>
    </row>
    <row r="5" spans="1:14" s="3" customFormat="1" ht="15" x14ac:dyDescent="0.25">
      <c r="D5"/>
      <c r="E5"/>
      <c r="F5"/>
      <c r="G5"/>
      <c r="H5"/>
    </row>
    <row r="6" spans="1:14" s="3" customFormat="1" ht="16.5" customHeight="1" x14ac:dyDescent="0.25">
      <c r="A6" s="28" t="s">
        <v>0</v>
      </c>
      <c r="B6" s="28"/>
      <c r="C6" s="25"/>
      <c r="D6" s="21"/>
      <c r="E6"/>
      <c r="F6"/>
      <c r="G6"/>
      <c r="H6"/>
    </row>
    <row r="7" spans="1:14" s="3" customFormat="1" ht="17.25" customHeight="1" x14ac:dyDescent="0.25">
      <c r="A7" s="28" t="s">
        <v>1</v>
      </c>
      <c r="B7" s="28"/>
      <c r="C7" s="25"/>
      <c r="D7" s="21"/>
      <c r="E7"/>
      <c r="F7"/>
      <c r="G7"/>
      <c r="H7"/>
    </row>
    <row r="8" spans="1:14" s="3" customFormat="1" ht="12.75" x14ac:dyDescent="0.2">
      <c r="A8" s="4"/>
      <c r="B8" s="4"/>
      <c r="C8" s="4"/>
      <c r="D8" s="4"/>
      <c r="E8" s="4"/>
      <c r="F8" s="4"/>
      <c r="G8" s="5"/>
      <c r="H8" s="5"/>
      <c r="I8" s="5"/>
      <c r="J8" s="5"/>
    </row>
    <row r="9" spans="1:14" s="3" customFormat="1" ht="12.75" x14ac:dyDescent="0.2">
      <c r="A9" s="4"/>
      <c r="B9" s="4"/>
      <c r="C9" s="4"/>
      <c r="D9" s="4"/>
      <c r="E9" s="4"/>
      <c r="F9" s="4"/>
      <c r="G9" s="5"/>
      <c r="H9" s="5"/>
      <c r="I9" s="5"/>
      <c r="J9" s="5"/>
    </row>
    <row r="10" spans="1:14" ht="23.25" x14ac:dyDescent="0.35">
      <c r="A10" s="24" t="s">
        <v>27</v>
      </c>
      <c r="B10" s="24"/>
      <c r="C10" s="24"/>
      <c r="D10" s="24"/>
      <c r="E10" s="24"/>
      <c r="F10" s="24"/>
      <c r="G10" s="24"/>
      <c r="H10" s="24"/>
      <c r="I10" s="24"/>
      <c r="J10" s="24"/>
      <c r="K10" s="24"/>
      <c r="L10" s="24"/>
      <c r="M10" s="24"/>
      <c r="N10" s="24"/>
    </row>
    <row r="11" spans="1:14" ht="23.25" x14ac:dyDescent="0.35">
      <c r="A11" s="17"/>
      <c r="B11" s="17"/>
      <c r="C11" s="17"/>
      <c r="D11" s="17"/>
      <c r="E11" s="17"/>
      <c r="F11" s="17"/>
      <c r="G11" s="17"/>
      <c r="H11" s="17"/>
      <c r="I11" s="17"/>
      <c r="J11" s="17"/>
      <c r="K11" s="17"/>
      <c r="L11" s="17"/>
      <c r="M11" s="17"/>
      <c r="N11" s="17"/>
    </row>
    <row r="12" spans="1:14" s="3" customFormat="1" ht="12.75" x14ac:dyDescent="0.2">
      <c r="A12" s="31" t="s">
        <v>62</v>
      </c>
      <c r="B12" s="31"/>
      <c r="C12" s="31"/>
      <c r="D12" s="31"/>
      <c r="E12" s="31"/>
      <c r="F12" s="31"/>
      <c r="G12" s="31"/>
      <c r="H12" s="31"/>
      <c r="I12" s="31"/>
      <c r="J12" s="31"/>
      <c r="K12" s="31"/>
      <c r="L12" s="31"/>
      <c r="M12" s="31"/>
      <c r="N12" s="31"/>
    </row>
    <row r="13" spans="1:14" s="3" customFormat="1" ht="12.75" x14ac:dyDescent="0.2"/>
    <row r="14" spans="1:14" s="3" customFormat="1" ht="38.25" x14ac:dyDescent="0.2">
      <c r="A14" s="16" t="s">
        <v>3</v>
      </c>
      <c r="B14" s="51" t="s">
        <v>23</v>
      </c>
      <c r="C14" s="51"/>
      <c r="D14" s="51"/>
      <c r="E14" s="15" t="s">
        <v>28</v>
      </c>
      <c r="F14" s="15" t="s">
        <v>29</v>
      </c>
      <c r="G14" s="16" t="s">
        <v>19</v>
      </c>
      <c r="H14" s="16" t="s">
        <v>18</v>
      </c>
      <c r="I14" s="52" t="s">
        <v>17</v>
      </c>
      <c r="J14" s="53"/>
      <c r="K14" s="54"/>
      <c r="L14" s="16" t="s">
        <v>16</v>
      </c>
      <c r="M14" s="52" t="s">
        <v>4</v>
      </c>
      <c r="N14" s="54"/>
    </row>
    <row r="15" spans="1:14" s="3" customFormat="1" ht="72" customHeight="1" x14ac:dyDescent="0.2">
      <c r="A15" s="7" t="s">
        <v>9</v>
      </c>
      <c r="B15" s="55" t="s">
        <v>46</v>
      </c>
      <c r="C15" s="56"/>
      <c r="D15" s="57"/>
      <c r="E15" s="67"/>
      <c r="F15" s="67"/>
      <c r="G15" s="9" t="s">
        <v>54</v>
      </c>
      <c r="H15" s="13">
        <v>55</v>
      </c>
      <c r="I15" s="58">
        <v>0</v>
      </c>
      <c r="J15" s="59"/>
      <c r="K15" s="60"/>
      <c r="L15" s="12">
        <v>0.22</v>
      </c>
      <c r="M15" s="49">
        <f>H15*I15</f>
        <v>0</v>
      </c>
      <c r="N15" s="50"/>
    </row>
    <row r="16" spans="1:14" s="3" customFormat="1" ht="72" customHeight="1" x14ac:dyDescent="0.2">
      <c r="A16" s="7" t="s">
        <v>10</v>
      </c>
      <c r="B16" s="55" t="s">
        <v>45</v>
      </c>
      <c r="C16" s="56"/>
      <c r="D16" s="57"/>
      <c r="E16" s="67"/>
      <c r="F16" s="67"/>
      <c r="G16" s="9" t="s">
        <v>54</v>
      </c>
      <c r="H16" s="13">
        <v>24</v>
      </c>
      <c r="I16" s="58">
        <v>0</v>
      </c>
      <c r="J16" s="59"/>
      <c r="K16" s="60"/>
      <c r="L16" s="12">
        <v>0.22</v>
      </c>
      <c r="M16" s="49">
        <f>H16*I16</f>
        <v>0</v>
      </c>
      <c r="N16" s="50"/>
    </row>
    <row r="17" spans="1:14" s="3" customFormat="1" ht="72" customHeight="1" x14ac:dyDescent="0.2">
      <c r="A17" s="7" t="s">
        <v>25</v>
      </c>
      <c r="B17" s="55" t="s">
        <v>44</v>
      </c>
      <c r="C17" s="56"/>
      <c r="D17" s="57"/>
      <c r="E17" s="67"/>
      <c r="F17" s="67"/>
      <c r="G17" s="9" t="s">
        <v>54</v>
      </c>
      <c r="H17" s="13">
        <v>6</v>
      </c>
      <c r="I17" s="58">
        <v>0</v>
      </c>
      <c r="J17" s="59"/>
      <c r="K17" s="60"/>
      <c r="L17" s="12">
        <v>0.22</v>
      </c>
      <c r="M17" s="49">
        <f t="shared" ref="M17:M29" si="0">H17*I17</f>
        <v>0</v>
      </c>
      <c r="N17" s="50"/>
    </row>
    <row r="18" spans="1:14" s="3" customFormat="1" ht="42" customHeight="1" x14ac:dyDescent="0.2">
      <c r="A18" s="7" t="s">
        <v>30</v>
      </c>
      <c r="B18" s="55" t="s">
        <v>66</v>
      </c>
      <c r="C18" s="56"/>
      <c r="D18" s="57"/>
      <c r="E18" s="18"/>
      <c r="F18" s="18"/>
      <c r="G18" s="9" t="s">
        <v>54</v>
      </c>
      <c r="H18" s="13">
        <v>85</v>
      </c>
      <c r="I18" s="58">
        <v>0</v>
      </c>
      <c r="J18" s="59"/>
      <c r="K18" s="60"/>
      <c r="L18" s="12">
        <v>0.22</v>
      </c>
      <c r="M18" s="49">
        <f t="shared" si="0"/>
        <v>0</v>
      </c>
      <c r="N18" s="50"/>
    </row>
    <row r="19" spans="1:14" s="3" customFormat="1" ht="33.75" customHeight="1" x14ac:dyDescent="0.2">
      <c r="A19" s="7" t="s">
        <v>31</v>
      </c>
      <c r="B19" s="55" t="s">
        <v>43</v>
      </c>
      <c r="C19" s="56"/>
      <c r="D19" s="57"/>
      <c r="E19" s="18"/>
      <c r="F19" s="18"/>
      <c r="G19" s="9" t="s">
        <v>54</v>
      </c>
      <c r="H19" s="13">
        <v>10</v>
      </c>
      <c r="I19" s="58">
        <v>0</v>
      </c>
      <c r="J19" s="59"/>
      <c r="K19" s="60"/>
      <c r="L19" s="12">
        <v>0.22</v>
      </c>
      <c r="M19" s="49">
        <f t="shared" si="0"/>
        <v>0</v>
      </c>
      <c r="N19" s="50"/>
    </row>
    <row r="20" spans="1:14" s="3" customFormat="1" ht="28.5" customHeight="1" x14ac:dyDescent="0.2">
      <c r="A20" s="7" t="s">
        <v>32</v>
      </c>
      <c r="B20" s="55" t="s">
        <v>47</v>
      </c>
      <c r="C20" s="56"/>
      <c r="D20" s="57"/>
      <c r="E20" s="18"/>
      <c r="F20" s="18"/>
      <c r="G20" s="9" t="s">
        <v>54</v>
      </c>
      <c r="H20" s="13">
        <v>46</v>
      </c>
      <c r="I20" s="58">
        <v>0</v>
      </c>
      <c r="J20" s="59"/>
      <c r="K20" s="60"/>
      <c r="L20" s="12">
        <v>0.22</v>
      </c>
      <c r="M20" s="49">
        <f t="shared" si="0"/>
        <v>0</v>
      </c>
      <c r="N20" s="50"/>
    </row>
    <row r="21" spans="1:14" s="3" customFormat="1" ht="28.5" customHeight="1" x14ac:dyDescent="0.2">
      <c r="A21" s="7" t="s">
        <v>33</v>
      </c>
      <c r="B21" s="55" t="s">
        <v>67</v>
      </c>
      <c r="C21" s="56"/>
      <c r="D21" s="57"/>
      <c r="E21" s="18"/>
      <c r="F21" s="18"/>
      <c r="G21" s="9" t="s">
        <v>54</v>
      </c>
      <c r="H21" s="13">
        <v>10</v>
      </c>
      <c r="I21" s="58">
        <v>0</v>
      </c>
      <c r="J21" s="59"/>
      <c r="K21" s="60"/>
      <c r="L21" s="12">
        <v>0.22</v>
      </c>
      <c r="M21" s="49">
        <f t="shared" si="0"/>
        <v>0</v>
      </c>
      <c r="N21" s="50"/>
    </row>
    <row r="22" spans="1:14" s="3" customFormat="1" ht="28.5" customHeight="1" x14ac:dyDescent="0.2">
      <c r="A22" s="7" t="s">
        <v>34</v>
      </c>
      <c r="B22" s="55" t="s">
        <v>48</v>
      </c>
      <c r="C22" s="56"/>
      <c r="D22" s="57"/>
      <c r="E22" s="18"/>
      <c r="F22" s="18"/>
      <c r="G22" s="9" t="s">
        <v>26</v>
      </c>
      <c r="H22" s="13">
        <v>85</v>
      </c>
      <c r="I22" s="58">
        <v>0</v>
      </c>
      <c r="J22" s="59"/>
      <c r="K22" s="60"/>
      <c r="L22" s="12">
        <v>0.22</v>
      </c>
      <c r="M22" s="49">
        <f t="shared" si="0"/>
        <v>0</v>
      </c>
      <c r="N22" s="50"/>
    </row>
    <row r="23" spans="1:14" s="3" customFormat="1" ht="28.5" customHeight="1" x14ac:dyDescent="0.2">
      <c r="A23" s="7" t="s">
        <v>35</v>
      </c>
      <c r="B23" s="55" t="s">
        <v>49</v>
      </c>
      <c r="C23" s="56"/>
      <c r="D23" s="57"/>
      <c r="E23" s="18"/>
      <c r="F23" s="18"/>
      <c r="G23" s="9" t="s">
        <v>26</v>
      </c>
      <c r="H23" s="13">
        <v>85</v>
      </c>
      <c r="I23" s="58">
        <v>0</v>
      </c>
      <c r="J23" s="59"/>
      <c r="K23" s="60"/>
      <c r="L23" s="12">
        <v>0.22</v>
      </c>
      <c r="M23" s="49">
        <f t="shared" si="0"/>
        <v>0</v>
      </c>
      <c r="N23" s="50"/>
    </row>
    <row r="24" spans="1:14" s="3" customFormat="1" ht="28.5" customHeight="1" x14ac:dyDescent="0.2">
      <c r="A24" s="7" t="s">
        <v>36</v>
      </c>
      <c r="B24" s="55" t="s">
        <v>65</v>
      </c>
      <c r="C24" s="56"/>
      <c r="D24" s="57"/>
      <c r="E24" s="18"/>
      <c r="F24" s="18"/>
      <c r="G24" s="9" t="s">
        <v>53</v>
      </c>
      <c r="H24" s="13">
        <v>150</v>
      </c>
      <c r="I24" s="58">
        <v>0</v>
      </c>
      <c r="J24" s="59"/>
      <c r="K24" s="60"/>
      <c r="L24" s="12">
        <v>0.22</v>
      </c>
      <c r="M24" s="49">
        <f t="shared" si="0"/>
        <v>0</v>
      </c>
      <c r="N24" s="50"/>
    </row>
    <row r="25" spans="1:14" s="3" customFormat="1" ht="28.5" customHeight="1" x14ac:dyDescent="0.2">
      <c r="A25" s="7" t="s">
        <v>37</v>
      </c>
      <c r="B25" s="55" t="s">
        <v>50</v>
      </c>
      <c r="C25" s="56"/>
      <c r="D25" s="57"/>
      <c r="E25" s="18"/>
      <c r="F25" s="18"/>
      <c r="G25" s="9" t="s">
        <v>26</v>
      </c>
      <c r="H25" s="13">
        <v>85</v>
      </c>
      <c r="I25" s="58">
        <v>0</v>
      </c>
      <c r="J25" s="59"/>
      <c r="K25" s="60"/>
      <c r="L25" s="12">
        <v>0.22</v>
      </c>
      <c r="M25" s="49">
        <f t="shared" si="0"/>
        <v>0</v>
      </c>
      <c r="N25" s="50"/>
    </row>
    <row r="26" spans="1:14" s="3" customFormat="1" ht="28.5" customHeight="1" x14ac:dyDescent="0.2">
      <c r="A26" s="7" t="s">
        <v>38</v>
      </c>
      <c r="B26" s="55" t="s">
        <v>51</v>
      </c>
      <c r="C26" s="56"/>
      <c r="D26" s="57"/>
      <c r="E26" s="18"/>
      <c r="F26" s="18"/>
      <c r="G26" s="9" t="s">
        <v>26</v>
      </c>
      <c r="H26" s="13">
        <v>85</v>
      </c>
      <c r="I26" s="58">
        <v>0</v>
      </c>
      <c r="J26" s="59"/>
      <c r="K26" s="60"/>
      <c r="L26" s="12">
        <v>0.22</v>
      </c>
      <c r="M26" s="49">
        <f t="shared" si="0"/>
        <v>0</v>
      </c>
      <c r="N26" s="50"/>
    </row>
    <row r="27" spans="1:14" s="3" customFormat="1" ht="28.5" customHeight="1" x14ac:dyDescent="0.2">
      <c r="A27" s="7" t="s">
        <v>39</v>
      </c>
      <c r="B27" s="55" t="s">
        <v>52</v>
      </c>
      <c r="C27" s="56"/>
      <c r="D27" s="57"/>
      <c r="E27" s="18"/>
      <c r="F27" s="18"/>
      <c r="G27" s="9" t="s">
        <v>26</v>
      </c>
      <c r="H27" s="13">
        <v>85</v>
      </c>
      <c r="I27" s="58">
        <v>0</v>
      </c>
      <c r="J27" s="59"/>
      <c r="K27" s="60"/>
      <c r="L27" s="12">
        <v>0.22</v>
      </c>
      <c r="M27" s="49">
        <f t="shared" si="0"/>
        <v>0</v>
      </c>
      <c r="N27" s="50"/>
    </row>
    <row r="28" spans="1:14" s="3" customFormat="1" ht="28.5" customHeight="1" x14ac:dyDescent="0.2">
      <c r="A28" s="7" t="s">
        <v>40</v>
      </c>
      <c r="B28" s="55" t="s">
        <v>42</v>
      </c>
      <c r="C28" s="56"/>
      <c r="D28" s="57"/>
      <c r="E28" s="18"/>
      <c r="F28" s="18"/>
      <c r="G28" s="9" t="s">
        <v>26</v>
      </c>
      <c r="H28" s="13">
        <v>85</v>
      </c>
      <c r="I28" s="58">
        <v>0</v>
      </c>
      <c r="J28" s="59"/>
      <c r="K28" s="60"/>
      <c r="L28" s="12">
        <v>0.22</v>
      </c>
      <c r="M28" s="49">
        <f t="shared" si="0"/>
        <v>0</v>
      </c>
      <c r="N28" s="50"/>
    </row>
    <row r="29" spans="1:14" s="3" customFormat="1" ht="39" customHeight="1" x14ac:dyDescent="0.2">
      <c r="A29" s="7" t="s">
        <v>41</v>
      </c>
      <c r="B29" s="55" t="s">
        <v>68</v>
      </c>
      <c r="C29" s="56"/>
      <c r="D29" s="57"/>
      <c r="E29" s="18"/>
      <c r="F29" s="18"/>
      <c r="G29" s="9" t="s">
        <v>26</v>
      </c>
      <c r="H29" s="13">
        <v>1</v>
      </c>
      <c r="I29" s="49">
        <f>SUM(M15:M28)*0.03</f>
        <v>0</v>
      </c>
      <c r="J29" s="66"/>
      <c r="K29" s="50"/>
      <c r="L29" s="23">
        <v>0.22</v>
      </c>
      <c r="M29" s="49">
        <f t="shared" si="0"/>
        <v>0</v>
      </c>
      <c r="N29" s="50"/>
    </row>
    <row r="30" spans="1:14" s="3" customFormat="1" ht="28.5" customHeight="1" x14ac:dyDescent="0.2">
      <c r="A30" s="10"/>
      <c r="B30" s="11"/>
      <c r="C30" s="11"/>
      <c r="D30" s="11"/>
      <c r="E30" s="11"/>
      <c r="F30" s="11"/>
      <c r="G30" s="8"/>
      <c r="H30" s="8"/>
      <c r="I30" s="63" t="s">
        <v>20</v>
      </c>
      <c r="J30" s="63"/>
      <c r="K30" s="63"/>
      <c r="L30" s="63"/>
      <c r="M30" s="61">
        <f>SUM(M15:M29)</f>
        <v>0</v>
      </c>
      <c r="N30" s="62"/>
    </row>
    <row r="31" spans="1:14" s="3" customFormat="1" ht="28.5" customHeight="1" x14ac:dyDescent="0.2">
      <c r="A31" s="10"/>
      <c r="B31" s="11"/>
      <c r="C31" s="11"/>
      <c r="D31" s="11"/>
      <c r="E31" s="11"/>
      <c r="F31" s="11"/>
      <c r="G31" s="8"/>
      <c r="H31" s="8"/>
      <c r="I31" s="48" t="s">
        <v>21</v>
      </c>
      <c r="J31" s="48"/>
      <c r="K31" s="48"/>
      <c r="L31" s="48"/>
      <c r="M31" s="49">
        <f>(M15*L15)+(M16*L16)+(M17*L17)+(M18*L18)+(M19*L19)+(M20*L20)+(M21*L21)+(M22*L22)+(M23*L23)+(M24*L24)+(M25*L25)+(M26*L26)+(M27*L27)+(M28*L28)+(M29*L29)</f>
        <v>0</v>
      </c>
      <c r="N31" s="50"/>
    </row>
    <row r="32" spans="1:14" s="3" customFormat="1" ht="28.5" customHeight="1" x14ac:dyDescent="0.2">
      <c r="A32" s="10"/>
      <c r="B32" s="11"/>
      <c r="C32" s="11"/>
      <c r="D32" s="11"/>
      <c r="E32" s="11"/>
      <c r="F32" s="11"/>
      <c r="G32" s="8"/>
      <c r="H32" s="8"/>
      <c r="I32" s="48" t="s">
        <v>22</v>
      </c>
      <c r="J32" s="48"/>
      <c r="K32" s="48"/>
      <c r="L32" s="48"/>
      <c r="M32" s="49">
        <f>M30+M31</f>
        <v>0</v>
      </c>
      <c r="N32" s="50"/>
    </row>
    <row r="33" spans="1:14" s="3" customFormat="1" ht="12.75" x14ac:dyDescent="0.2"/>
    <row r="34" spans="1:14" s="3" customFormat="1" ht="11.25" customHeight="1" x14ac:dyDescent="0.2">
      <c r="A34" s="65" t="s">
        <v>24</v>
      </c>
      <c r="B34" s="65"/>
      <c r="C34" s="14"/>
      <c r="D34" s="14"/>
      <c r="E34" s="14"/>
      <c r="F34" s="14"/>
      <c r="G34" s="14"/>
      <c r="H34" s="14"/>
      <c r="I34" s="14"/>
      <c r="J34" s="14"/>
      <c r="K34" s="14"/>
      <c r="L34" s="14"/>
      <c r="M34" s="14"/>
      <c r="N34" s="14"/>
    </row>
    <row r="35" spans="1:14" s="3" customFormat="1" ht="23.25" customHeight="1" x14ac:dyDescent="0.2">
      <c r="A35" s="22" t="s">
        <v>12</v>
      </c>
      <c r="B35" s="64" t="s">
        <v>64</v>
      </c>
      <c r="C35" s="64"/>
      <c r="D35" s="64"/>
      <c r="E35" s="64"/>
      <c r="F35" s="64"/>
      <c r="G35" s="64"/>
      <c r="H35" s="64"/>
      <c r="I35" s="64"/>
      <c r="J35" s="64"/>
      <c r="K35" s="64"/>
      <c r="L35" s="64"/>
      <c r="M35" s="64"/>
      <c r="N35" s="64"/>
    </row>
    <row r="36" spans="1:14" s="3" customFormat="1" ht="31.5" customHeight="1" x14ac:dyDescent="0.2">
      <c r="A36" s="22" t="s">
        <v>12</v>
      </c>
      <c r="B36" s="64" t="s">
        <v>63</v>
      </c>
      <c r="C36" s="64"/>
      <c r="D36" s="64"/>
      <c r="E36" s="64"/>
      <c r="F36" s="64"/>
      <c r="G36" s="64"/>
      <c r="H36" s="64"/>
      <c r="I36" s="64"/>
      <c r="J36" s="64"/>
      <c r="K36" s="64"/>
      <c r="L36" s="64"/>
      <c r="M36" s="64"/>
      <c r="N36" s="64"/>
    </row>
    <row r="37" spans="1:14" s="3" customFormat="1" ht="20.25" customHeight="1" x14ac:dyDescent="0.2">
      <c r="A37" s="22" t="s">
        <v>12</v>
      </c>
      <c r="B37" s="64" t="s">
        <v>55</v>
      </c>
      <c r="C37" s="64"/>
      <c r="D37" s="64"/>
      <c r="E37" s="64"/>
      <c r="F37" s="64"/>
      <c r="G37" s="64"/>
      <c r="H37" s="64"/>
      <c r="I37" s="64"/>
      <c r="J37" s="64"/>
      <c r="K37" s="64"/>
      <c r="L37" s="64"/>
      <c r="M37" s="64"/>
      <c r="N37" s="64"/>
    </row>
    <row r="38" spans="1:14" s="3" customFormat="1" ht="31.5" customHeight="1" x14ac:dyDescent="0.2">
      <c r="A38" s="22" t="s">
        <v>12</v>
      </c>
      <c r="B38" s="64" t="s">
        <v>56</v>
      </c>
      <c r="C38" s="64"/>
      <c r="D38" s="64"/>
      <c r="E38" s="64"/>
      <c r="F38" s="64"/>
      <c r="G38" s="64"/>
      <c r="H38" s="64"/>
      <c r="I38" s="64"/>
      <c r="J38" s="64"/>
      <c r="K38" s="64"/>
      <c r="L38" s="64"/>
      <c r="M38" s="64"/>
      <c r="N38" s="64"/>
    </row>
    <row r="39" spans="1:14" s="3" customFormat="1" ht="45" customHeight="1" x14ac:dyDescent="0.2">
      <c r="A39" s="22" t="s">
        <v>12</v>
      </c>
      <c r="B39" s="64" t="s">
        <v>57</v>
      </c>
      <c r="C39" s="64"/>
      <c r="D39" s="64"/>
      <c r="E39" s="64"/>
      <c r="F39" s="64"/>
      <c r="G39" s="64"/>
      <c r="H39" s="64"/>
      <c r="I39" s="64"/>
      <c r="J39" s="64"/>
      <c r="K39" s="64"/>
      <c r="L39" s="64"/>
      <c r="M39" s="64"/>
      <c r="N39" s="64"/>
    </row>
    <row r="40" spans="1:14" s="3" customFormat="1" ht="33" customHeight="1" x14ac:dyDescent="0.2">
      <c r="A40" s="22" t="s">
        <v>12</v>
      </c>
      <c r="B40" s="64" t="s">
        <v>58</v>
      </c>
      <c r="C40" s="64"/>
      <c r="D40" s="64"/>
      <c r="E40" s="64"/>
      <c r="F40" s="64"/>
      <c r="G40" s="64"/>
      <c r="H40" s="64"/>
      <c r="I40" s="64"/>
      <c r="J40" s="64"/>
      <c r="K40" s="64"/>
      <c r="L40" s="64"/>
      <c r="M40" s="64"/>
      <c r="N40" s="64"/>
    </row>
    <row r="41" spans="1:14" s="3" customFormat="1" ht="34.5" customHeight="1" x14ac:dyDescent="0.2">
      <c r="A41" s="22" t="s">
        <v>12</v>
      </c>
      <c r="B41" s="64" t="s">
        <v>59</v>
      </c>
      <c r="C41" s="64"/>
      <c r="D41" s="64"/>
      <c r="E41" s="64"/>
      <c r="F41" s="64"/>
      <c r="G41" s="64"/>
      <c r="H41" s="64"/>
      <c r="I41" s="64"/>
      <c r="J41" s="64"/>
      <c r="K41" s="64"/>
      <c r="L41" s="64"/>
      <c r="M41" s="64"/>
      <c r="N41" s="64"/>
    </row>
    <row r="42" spans="1:14" s="3" customFormat="1" ht="15" customHeight="1" x14ac:dyDescent="0.2">
      <c r="B42" s="5"/>
      <c r="C42" s="5"/>
      <c r="D42" s="5"/>
      <c r="E42" s="5"/>
      <c r="F42" s="5"/>
      <c r="G42" s="5"/>
      <c r="H42" s="5"/>
      <c r="I42" s="5"/>
      <c r="J42" s="5"/>
      <c r="K42" s="5"/>
      <c r="L42" s="5"/>
      <c r="M42" s="5"/>
      <c r="N42" s="5"/>
    </row>
    <row r="43" spans="1:14" s="3" customFormat="1" ht="12.75" x14ac:dyDescent="0.2"/>
    <row r="44" spans="1:14" s="3" customFormat="1" ht="15" customHeight="1" x14ac:dyDescent="0.2">
      <c r="A44" s="30" t="s">
        <v>14</v>
      </c>
      <c r="B44" s="30"/>
      <c r="C44" s="30"/>
      <c r="D44" s="30"/>
      <c r="E44" s="30"/>
      <c r="F44" s="30"/>
      <c r="G44" s="30"/>
      <c r="H44" s="30"/>
      <c r="I44" s="30"/>
      <c r="J44" s="30"/>
      <c r="K44" s="33"/>
      <c r="L44" s="33"/>
      <c r="M44" s="33"/>
      <c r="N44" s="33"/>
    </row>
    <row r="45" spans="1:14" s="3" customFormat="1" ht="12.75" x14ac:dyDescent="0.2"/>
    <row r="46" spans="1:14" s="3" customFormat="1" ht="12.75" x14ac:dyDescent="0.2">
      <c r="A46" s="30" t="s">
        <v>15</v>
      </c>
      <c r="B46" s="30"/>
      <c r="C46" s="30"/>
      <c r="D46" s="30"/>
      <c r="E46" s="30"/>
      <c r="F46" s="30"/>
      <c r="G46" s="30"/>
      <c r="H46" s="30"/>
      <c r="I46" s="30"/>
      <c r="J46" s="30"/>
      <c r="K46" s="47"/>
      <c r="L46" s="47"/>
      <c r="M46" s="47"/>
      <c r="N46" s="47"/>
    </row>
    <row r="47" spans="1:14" s="3" customFormat="1" ht="12.75" x14ac:dyDescent="0.2"/>
    <row r="48" spans="1:14" s="3" customFormat="1" ht="12.75" x14ac:dyDescent="0.2"/>
    <row r="49" s="3" customFormat="1" ht="12.75" x14ac:dyDescent="0.2"/>
    <row r="50" s="3" customFormat="1" ht="12.75" x14ac:dyDescent="0.2"/>
  </sheetData>
  <sheetProtection algorithmName="SHA-512" hashValue="P6cRw/ZumvZ00sgkprfcnSktZnoMUBIOlE6WgwmW+Bg8CPMmyq7BmhUbYvTn6FK4UC1dF9GrTfFLJa28YqV4mg==" saltValue="AA2nijVrqqxIeCAE7OxcyQ==" spinCount="100000" sheet="1" objects="1" scenarios="1"/>
  <mergeCells count="74">
    <mergeCell ref="B28:D28"/>
    <mergeCell ref="I28:K28"/>
    <mergeCell ref="M28:N28"/>
    <mergeCell ref="B26:D26"/>
    <mergeCell ref="I26:K26"/>
    <mergeCell ref="M26:N26"/>
    <mergeCell ref="B27:D27"/>
    <mergeCell ref="I27:K27"/>
    <mergeCell ref="M27:N27"/>
    <mergeCell ref="B24:D24"/>
    <mergeCell ref="I24:K24"/>
    <mergeCell ref="M24:N24"/>
    <mergeCell ref="B25:D25"/>
    <mergeCell ref="I25:K25"/>
    <mergeCell ref="M25:N25"/>
    <mergeCell ref="B22:D22"/>
    <mergeCell ref="I22:K22"/>
    <mergeCell ref="M22:N22"/>
    <mergeCell ref="B23:D23"/>
    <mergeCell ref="I23:K23"/>
    <mergeCell ref="M23:N23"/>
    <mergeCell ref="B20:D20"/>
    <mergeCell ref="I20:K20"/>
    <mergeCell ref="M20:N20"/>
    <mergeCell ref="B21:D21"/>
    <mergeCell ref="I21:K21"/>
    <mergeCell ref="M21:N21"/>
    <mergeCell ref="B18:D18"/>
    <mergeCell ref="I18:K18"/>
    <mergeCell ref="M18:N18"/>
    <mergeCell ref="B19:D19"/>
    <mergeCell ref="I19:K19"/>
    <mergeCell ref="M19:N19"/>
    <mergeCell ref="B16:D16"/>
    <mergeCell ref="I16:K16"/>
    <mergeCell ref="M16:N16"/>
    <mergeCell ref="B17:D17"/>
    <mergeCell ref="I17:K17"/>
    <mergeCell ref="M17:N17"/>
    <mergeCell ref="I31:L31"/>
    <mergeCell ref="M31:N31"/>
    <mergeCell ref="A44:J44"/>
    <mergeCell ref="K44:N44"/>
    <mergeCell ref="B29:D29"/>
    <mergeCell ref="I29:K29"/>
    <mergeCell ref="M29:N29"/>
    <mergeCell ref="B39:N39"/>
    <mergeCell ref="B40:N40"/>
    <mergeCell ref="B41:N41"/>
    <mergeCell ref="B35:N35"/>
    <mergeCell ref="A46:J46"/>
    <mergeCell ref="K46:N46"/>
    <mergeCell ref="I32:L32"/>
    <mergeCell ref="M32:N32"/>
    <mergeCell ref="B14:D14"/>
    <mergeCell ref="I14:K14"/>
    <mergeCell ref="M14:N14"/>
    <mergeCell ref="B15:D15"/>
    <mergeCell ref="I15:K15"/>
    <mergeCell ref="M15:N15"/>
    <mergeCell ref="M30:N30"/>
    <mergeCell ref="I30:L30"/>
    <mergeCell ref="B37:N37"/>
    <mergeCell ref="B38:N38"/>
    <mergeCell ref="A34:B34"/>
    <mergeCell ref="B36:N36"/>
    <mergeCell ref="A7:C7"/>
    <mergeCell ref="A10:N10"/>
    <mergeCell ref="A12:N12"/>
    <mergeCell ref="A1:C1"/>
    <mergeCell ref="A2:C2"/>
    <mergeCell ref="A3:C3"/>
    <mergeCell ref="A4:C4"/>
    <mergeCell ref="A6:C6"/>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Nabava energijsko učinkovitih klimatskih naprav</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OBR-2</vt:lpstr>
      <vt:lpstr>Predračun OBR-2.1</vt:lpstr>
      <vt:lpstr>'Predračun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2024-05-09T11:29:37Z</cp:lastPrinted>
  <dcterms:created xsi:type="dcterms:W3CDTF">2024-02-02T09:36:16Z</dcterms:created>
  <dcterms:modified xsi:type="dcterms:W3CDTF">2024-05-16T07:11:44Z</dcterms:modified>
</cp:coreProperties>
</file>